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SHIQ\Desktop\ENV LAB\5.PIPE LINE LAYOUT\"/>
    </mc:Choice>
  </mc:AlternateContent>
  <bookViews>
    <workbookView xWindow="0" yWindow="0" windowWidth="20490" windowHeight="715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S25" i="1" l="1"/>
  <c r="S21" i="1"/>
  <c r="I25" i="1"/>
  <c r="I21" i="1"/>
  <c r="I56" i="1"/>
  <c r="I52" i="1"/>
  <c r="E54" i="1" l="1"/>
  <c r="E55" i="1"/>
  <c r="E56" i="1"/>
  <c r="E57" i="1"/>
  <c r="D53" i="1"/>
  <c r="D54" i="1"/>
  <c r="D55" i="1"/>
  <c r="F55" i="1" s="1"/>
  <c r="G55" i="1" s="1"/>
  <c r="D56" i="1"/>
  <c r="D57" i="1"/>
  <c r="F57" i="1" s="1"/>
  <c r="G57" i="1" s="1"/>
  <c r="E23" i="1"/>
  <c r="F23" i="1" s="1"/>
  <c r="G23" i="1" s="1"/>
  <c r="E24" i="1"/>
  <c r="F24" i="1" s="1"/>
  <c r="G24" i="1" s="1"/>
  <c r="E25" i="1"/>
  <c r="F25" i="1" s="1"/>
  <c r="G25" i="1" s="1"/>
  <c r="E26" i="1"/>
  <c r="F26" i="1" s="1"/>
  <c r="G26" i="1" s="1"/>
  <c r="N22" i="1"/>
  <c r="N23" i="1"/>
  <c r="N24" i="1"/>
  <c r="N25" i="1"/>
  <c r="N26" i="1"/>
  <c r="E41" i="1"/>
  <c r="E42" i="1"/>
  <c r="E43" i="1"/>
  <c r="E44" i="1"/>
  <c r="E45" i="1"/>
  <c r="O10" i="1"/>
  <c r="O11" i="1"/>
  <c r="O12" i="1"/>
  <c r="O13" i="1"/>
  <c r="O14" i="1"/>
  <c r="D43" i="1"/>
  <c r="F43" i="1" s="1"/>
  <c r="G43" i="1" s="1"/>
  <c r="D44" i="1"/>
  <c r="F44" i="1" s="1"/>
  <c r="G44" i="1" s="1"/>
  <c r="D45" i="1"/>
  <c r="F45" i="1" s="1"/>
  <c r="G45" i="1" s="1"/>
  <c r="N11" i="1"/>
  <c r="P11" i="1" s="1"/>
  <c r="Q11" i="1" s="1"/>
  <c r="N12" i="1"/>
  <c r="P12" i="1" s="1"/>
  <c r="Q12" i="1" s="1"/>
  <c r="N13" i="1"/>
  <c r="P13" i="1" s="1"/>
  <c r="Q13" i="1" s="1"/>
  <c r="N14" i="1"/>
  <c r="P14" i="1" s="1"/>
  <c r="Q14" i="1" s="1"/>
  <c r="D10" i="1"/>
  <c r="F10" i="1" s="1"/>
  <c r="G10" i="1" s="1"/>
  <c r="D12" i="1"/>
  <c r="F12" i="1" s="1"/>
  <c r="G12" i="1" s="1"/>
  <c r="D13" i="1"/>
  <c r="F13" i="1" s="1"/>
  <c r="G13" i="1" s="1"/>
  <c r="D14" i="1"/>
  <c r="F14" i="1" s="1"/>
  <c r="G14" i="1" s="1"/>
  <c r="C12" i="1"/>
  <c r="C42" i="1"/>
  <c r="D42" i="1" s="1"/>
  <c r="F42" i="1" s="1"/>
  <c r="G42" i="1" s="1"/>
  <c r="M11" i="1"/>
  <c r="C11" i="1"/>
  <c r="D11" i="1" s="1"/>
  <c r="F11" i="1" s="1"/>
  <c r="G11" i="1" s="1"/>
  <c r="C41" i="1"/>
  <c r="D41" i="1" s="1"/>
  <c r="F41" i="1" s="1"/>
  <c r="G41" i="1" s="1"/>
  <c r="M10" i="1"/>
  <c r="N10" i="1" s="1"/>
  <c r="P10" i="1" s="1"/>
  <c r="Q10" i="1" s="1"/>
  <c r="C10" i="1"/>
  <c r="C40" i="1"/>
  <c r="M9" i="1"/>
  <c r="C9" i="1"/>
  <c r="O24" i="1" l="1"/>
  <c r="P24" i="1" s="1"/>
  <c r="Q24" i="1" s="1"/>
  <c r="F54" i="1"/>
  <c r="G54" i="1" s="1"/>
  <c r="H25" i="1"/>
  <c r="F56" i="1"/>
  <c r="G56" i="1" s="1"/>
  <c r="H56" i="1" s="1"/>
  <c r="O23" i="1"/>
  <c r="P23" i="1" s="1"/>
  <c r="Q23" i="1" s="1"/>
  <c r="O26" i="1"/>
  <c r="P26" i="1" s="1"/>
  <c r="Q26" i="1" s="1"/>
  <c r="O25" i="1"/>
  <c r="P25" i="1" s="1"/>
  <c r="Q25" i="1" s="1"/>
  <c r="R25" i="1" l="1"/>
  <c r="E52" i="1"/>
  <c r="E53" i="1"/>
  <c r="F53" i="1" s="1"/>
  <c r="G53" i="1" s="1"/>
  <c r="E22" i="1"/>
  <c r="E21" i="1"/>
  <c r="O21" i="1" s="1"/>
  <c r="F22" i="1" l="1"/>
  <c r="G22" i="1" s="1"/>
  <c r="O22" i="1"/>
  <c r="P22" i="1" s="1"/>
  <c r="Q22" i="1" s="1"/>
  <c r="E40" i="1"/>
  <c r="D21" i="1"/>
  <c r="O9" i="1"/>
  <c r="D52" i="1" l="1"/>
  <c r="N21" i="1"/>
  <c r="P21" i="1" s="1"/>
  <c r="Q21" i="1" s="1"/>
  <c r="R21" i="1" s="1"/>
  <c r="F21" i="1"/>
  <c r="G21" i="1" s="1"/>
  <c r="H21" i="1" s="1"/>
  <c r="F52" i="1"/>
  <c r="G52" i="1" s="1"/>
  <c r="H52" i="1" s="1"/>
  <c r="D40" i="1" l="1"/>
  <c r="F40" i="1" s="1"/>
  <c r="G40" i="1" s="1"/>
  <c r="N9" i="1"/>
  <c r="P9" i="1" s="1"/>
  <c r="Q9" i="1" s="1"/>
  <c r="D9" i="1"/>
  <c r="F9" i="1" s="1"/>
  <c r="G9" i="1" s="1"/>
</calcChain>
</file>

<file path=xl/sharedStrings.xml><?xml version="1.0" encoding="utf-8"?>
<sst xmlns="http://schemas.openxmlformats.org/spreadsheetml/2006/main" count="104" uniqueCount="28">
  <si>
    <t>Node</t>
  </si>
  <si>
    <t>Supply (lpd)</t>
  </si>
  <si>
    <t>Supply (cuft/sec)</t>
  </si>
  <si>
    <t xml:space="preserve">Dia. Of Pipe req. (inch) </t>
  </si>
  <si>
    <t>Area of Pipe req. (sq.inch.)</t>
  </si>
  <si>
    <t xml:space="preserve">Dia. Of Pipe provided (inch) </t>
  </si>
  <si>
    <t>Length    (ft)</t>
  </si>
  <si>
    <t>Head Loss      (ft)</t>
  </si>
  <si>
    <t>Pressure Available (psi)</t>
  </si>
  <si>
    <t>Comments</t>
  </si>
  <si>
    <t>1-2</t>
  </si>
  <si>
    <t>Path 1</t>
  </si>
  <si>
    <t xml:space="preserve"> </t>
  </si>
  <si>
    <t>Path 2</t>
  </si>
  <si>
    <t>1-6</t>
  </si>
  <si>
    <t>1-7</t>
  </si>
  <si>
    <t>2-3</t>
  </si>
  <si>
    <t>2-4</t>
  </si>
  <si>
    <t>2-5</t>
  </si>
  <si>
    <t>OK</t>
  </si>
  <si>
    <t>Water Distribution Network Design</t>
  </si>
  <si>
    <t xml:space="preserve"> Water Distribution Layout Design by Dead-end System</t>
  </si>
  <si>
    <t>Present Water Demand :</t>
  </si>
  <si>
    <t>After 10 years Water Demand :</t>
  </si>
  <si>
    <t>For Pump 2 :</t>
  </si>
  <si>
    <t>After 20 years Water Demand :</t>
  </si>
  <si>
    <t>Head Loss      (psi)</t>
  </si>
  <si>
    <t>Total Head           Loss                        (psi)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</si>
</sst>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0"/>
    <numFmt numFmtId="165" formatCode="0.0"/>
    <numFmt numFmtId="166" formatCode="0.000"/>
  </numFmts>
  <fonts count="6">
    <font>
      <sz val="11"/>
      <color theme="1"/>
      <name val="Calibri"/>
      <family val="2"/>
      <scheme val="minor"/>
    </font>
    <font>
      <b/>
      <u/>
      <sz val="12"/>
      <color rgb="FF7030A0"/>
      <name val="Arial-BoldMT"/>
    </font>
    <font>
      <b/>
      <u/>
      <sz val="11"/>
      <color theme="1"/>
      <name val="Arial-BoldMT"/>
    </font>
    <font>
      <sz val="11"/>
      <color theme="1"/>
      <name val="Arial-BoldMT"/>
    </font>
    <font>
      <b/>
      <u/>
      <sz val="16"/>
      <color theme="1"/>
      <name val="Calibri-Bold"/>
    </font>
    <font>
      <b/>
      <u/>
      <sz val="12"/>
      <color theme="1"/>
      <name val="Arial-BoldMT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49" fontId="0" fillId="0" borderId="5" xfId="0" applyNumberForma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49" fontId="0" fillId="0" borderId="7" xfId="0" applyNumberForma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164" fontId="0" fillId="0" borderId="8" xfId="0" applyNumberFormat="1" applyBorder="1" applyAlignment="1">
      <alignment horizontal="center" vertical="center"/>
    </xf>
    <xf numFmtId="165" fontId="0" fillId="0" borderId="1" xfId="0" applyNumberFormat="1" applyBorder="1" applyAlignment="1">
      <alignment horizontal="center" vertical="center"/>
    </xf>
    <xf numFmtId="165" fontId="0" fillId="0" borderId="8" xfId="0" applyNumberForma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49" fontId="0" fillId="0" borderId="8" xfId="0" applyNumberFormat="1" applyBorder="1" applyAlignment="1">
      <alignment horizontal="center" vertical="center"/>
    </xf>
    <xf numFmtId="166" fontId="0" fillId="0" borderId="1" xfId="0" applyNumberFormat="1" applyBorder="1" applyAlignment="1">
      <alignment horizontal="center" vertical="center"/>
    </xf>
    <xf numFmtId="166" fontId="0" fillId="0" borderId="8" xfId="0" applyNumberFormat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0" fillId="0" borderId="0" xfId="0" applyFont="1" applyAlignment="1">
      <alignment horizontal="center" vertical="center"/>
    </xf>
    <xf numFmtId="0" fontId="0" fillId="0" borderId="0" xfId="0" applyFont="1"/>
    <xf numFmtId="0" fontId="0" fillId="0" borderId="18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2" fontId="0" fillId="0" borderId="14" xfId="0" applyNumberFormat="1" applyBorder="1" applyAlignment="1">
      <alignment horizontal="center" vertical="center"/>
    </xf>
    <xf numFmtId="2" fontId="0" fillId="0" borderId="15" xfId="0" applyNumberFormat="1" applyBorder="1" applyAlignment="1">
      <alignment horizontal="center" vertical="center"/>
    </xf>
    <xf numFmtId="2" fontId="0" fillId="0" borderId="16" xfId="0" applyNumberFormat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2" fontId="0" fillId="0" borderId="17" xfId="0" applyNumberForma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166" fontId="0" fillId="0" borderId="14" xfId="0" applyNumberFormat="1" applyBorder="1" applyAlignment="1">
      <alignment horizontal="center" vertical="center"/>
    </xf>
    <xf numFmtId="166" fontId="0" fillId="0" borderId="15" xfId="0" applyNumberFormat="1" applyBorder="1" applyAlignment="1">
      <alignment horizontal="center" vertical="center"/>
    </xf>
    <xf numFmtId="166" fontId="0" fillId="0" borderId="16" xfId="0" applyNumberFormat="1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166" fontId="0" fillId="0" borderId="17" xfId="0" applyNumberForma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450"/>
  <sheetViews>
    <sheetView tabSelected="1" topLeftCell="B49" workbookViewId="0">
      <selection activeCell="G51" sqref="G51:H51"/>
    </sheetView>
  </sheetViews>
  <sheetFormatPr defaultRowHeight="15"/>
  <cols>
    <col min="1" max="1" width="0.140625" customWidth="1"/>
    <col min="2" max="2" width="8.140625" customWidth="1"/>
    <col min="3" max="3" width="8" customWidth="1"/>
    <col min="4" max="4" width="9.28515625" customWidth="1"/>
    <col min="5" max="5" width="11.140625" customWidth="1"/>
    <col min="6" max="6" width="10.140625" customWidth="1"/>
    <col min="7" max="7" width="9.7109375" customWidth="1"/>
    <col min="8" max="8" width="11" customWidth="1"/>
    <col min="10" max="10" width="10.42578125" customWidth="1"/>
    <col min="11" max="11" width="1.42578125" customWidth="1"/>
    <col min="12" max="12" width="8.85546875" customWidth="1"/>
    <col min="13" max="13" width="8.28515625" customWidth="1"/>
    <col min="14" max="14" width="9.42578125" customWidth="1"/>
    <col min="15" max="15" width="11.140625" customWidth="1"/>
    <col min="18" max="18" width="10.28515625" customWidth="1"/>
    <col min="20" max="20" width="10.42578125" customWidth="1"/>
  </cols>
  <sheetData>
    <row r="1" spans="2:38" ht="20.25">
      <c r="C1" s="34" t="s">
        <v>20</v>
      </c>
      <c r="D1" s="34"/>
      <c r="E1" s="34"/>
      <c r="F1" s="34"/>
      <c r="G1" s="34"/>
      <c r="H1" s="34"/>
    </row>
    <row r="3" spans="2:38" ht="15.75">
      <c r="B3" s="35" t="s">
        <v>21</v>
      </c>
      <c r="C3" s="35"/>
      <c r="D3" s="35"/>
      <c r="E3" s="35"/>
      <c r="F3" s="35"/>
      <c r="G3" s="35"/>
      <c r="H3" s="35"/>
      <c r="L3" s="35" t="s">
        <v>21</v>
      </c>
      <c r="M3" s="35"/>
      <c r="N3" s="35"/>
      <c r="O3" s="35"/>
      <c r="P3" s="35"/>
      <c r="Q3" s="35"/>
      <c r="R3" s="35"/>
    </row>
    <row r="4" spans="2:38" ht="15.75">
      <c r="B4" s="23"/>
      <c r="C4" s="23"/>
      <c r="D4" s="23"/>
      <c r="E4" s="23"/>
      <c r="F4" s="23"/>
      <c r="G4" s="23"/>
      <c r="H4" s="23"/>
      <c r="L4" s="23"/>
      <c r="M4" s="23"/>
      <c r="N4" s="23"/>
      <c r="O4" s="23"/>
      <c r="P4" s="23"/>
      <c r="Q4" s="23"/>
      <c r="R4" s="23"/>
    </row>
    <row r="5" spans="2:38">
      <c r="B5" s="36" t="s">
        <v>24</v>
      </c>
      <c r="C5" s="36"/>
      <c r="L5" s="36" t="s">
        <v>24</v>
      </c>
      <c r="M5" s="36"/>
    </row>
    <row r="6" spans="2:38">
      <c r="C6" s="37" t="s">
        <v>22</v>
      </c>
      <c r="D6" s="37"/>
      <c r="E6" s="37"/>
      <c r="M6" s="37" t="s">
        <v>23</v>
      </c>
      <c r="N6" s="37"/>
      <c r="O6" s="37"/>
    </row>
    <row r="7" spans="2:38" ht="15.75" thickBot="1"/>
    <row r="8" spans="2:38" s="2" customFormat="1" ht="60">
      <c r="B8" s="5" t="s">
        <v>0</v>
      </c>
      <c r="C8" s="6" t="s">
        <v>1</v>
      </c>
      <c r="D8" s="6" t="s">
        <v>2</v>
      </c>
      <c r="E8" s="6" t="s">
        <v>6</v>
      </c>
      <c r="F8" s="6" t="s">
        <v>4</v>
      </c>
      <c r="G8" s="6" t="s">
        <v>3</v>
      </c>
      <c r="H8" s="7" t="s">
        <v>5</v>
      </c>
      <c r="L8" s="5" t="s">
        <v>0</v>
      </c>
      <c r="M8" s="6" t="s">
        <v>1</v>
      </c>
      <c r="N8" s="6" t="s">
        <v>2</v>
      </c>
      <c r="O8" s="6" t="s">
        <v>6</v>
      </c>
      <c r="P8" s="6" t="s">
        <v>4</v>
      </c>
      <c r="Q8" s="6" t="s">
        <v>3</v>
      </c>
      <c r="R8" s="7" t="s">
        <v>5</v>
      </c>
    </row>
    <row r="9" spans="2:38" ht="30" customHeight="1">
      <c r="B9" s="8" t="s">
        <v>10</v>
      </c>
      <c r="C9" s="3">
        <f>90000+16200+450+675*2+13800+50000</f>
        <v>171800</v>
      </c>
      <c r="D9" s="13">
        <f>(C9*3.2808*3.2808*3.2808)/(1000*24*3600)</f>
        <v>7.0218037258144017E-2</v>
      </c>
      <c r="E9" s="3">
        <v>266</v>
      </c>
      <c r="F9" s="13">
        <f>(D9*12*12)/3</f>
        <v>3.3704657883909128</v>
      </c>
      <c r="G9" s="15">
        <f>SQRT((F9*4)/3.141592654)</f>
        <v>2.0715719455032078</v>
      </c>
      <c r="H9" s="9">
        <v>3</v>
      </c>
      <c r="I9" s="1"/>
      <c r="J9" s="1"/>
      <c r="K9" s="1"/>
      <c r="L9" s="8" t="s">
        <v>10</v>
      </c>
      <c r="M9" s="3">
        <f>99416+18801+497+746+907+16015+60000</f>
        <v>196382</v>
      </c>
      <c r="N9" s="13">
        <f>(M9*3.2808*3.2808*3.2808)/(1000*24*3600)</f>
        <v>8.0265183893066583E-2</v>
      </c>
      <c r="O9" s="3">
        <f>E9</f>
        <v>266</v>
      </c>
      <c r="P9" s="13">
        <f>(N9*12*12)/3</f>
        <v>3.852728826867196</v>
      </c>
      <c r="Q9" s="15">
        <f>SQRT((P9*4)/3.141592654)</f>
        <v>2.2148243038371933</v>
      </c>
      <c r="R9" s="9">
        <v>3</v>
      </c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</row>
    <row r="10" spans="2:38" ht="30.75" customHeight="1">
      <c r="B10" s="8" t="s">
        <v>14</v>
      </c>
      <c r="C10" s="3">
        <f>4500+8000</f>
        <v>12500</v>
      </c>
      <c r="D10" s="13">
        <f t="shared" ref="D10:D14" si="0">(C10*3.2808*3.2808*3.2808)/(1000*24*3600)</f>
        <v>5.1089957260000004E-3</v>
      </c>
      <c r="E10" s="3">
        <v>167</v>
      </c>
      <c r="F10" s="13">
        <f t="shared" ref="F10:F14" si="1">(D10*12*12)/3</f>
        <v>0.24523179484799998</v>
      </c>
      <c r="G10" s="15">
        <f t="shared" ref="G10:G14" si="2">SQRT((F10*4)/3.141592654)</f>
        <v>0.55878333796390567</v>
      </c>
      <c r="H10" s="9">
        <v>2</v>
      </c>
      <c r="I10" s="1"/>
      <c r="J10" s="1"/>
      <c r="K10" s="1"/>
      <c r="L10" s="8" t="s">
        <v>14</v>
      </c>
      <c r="M10" s="3">
        <f>5222+9500</f>
        <v>14722</v>
      </c>
      <c r="N10" s="13">
        <f t="shared" ref="N10:N14" si="3">(M10*3.2808*3.2808*3.2808)/(1000*24*3600)</f>
        <v>6.0171708062537613E-3</v>
      </c>
      <c r="O10" s="3">
        <f t="shared" ref="O10:O14" si="4">E10</f>
        <v>167</v>
      </c>
      <c r="P10" s="13">
        <f t="shared" ref="P10:P14" si="5">(N10*12*12)/3</f>
        <v>0.28882419870018056</v>
      </c>
      <c r="Q10" s="15">
        <f t="shared" ref="Q10:Q14" si="6">SQRT((P10*4)/3.141592654)</f>
        <v>0.60641767059799545</v>
      </c>
      <c r="R10" s="9">
        <v>2</v>
      </c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</row>
    <row r="11" spans="2:38" ht="30" customHeight="1">
      <c r="B11" s="8" t="s">
        <v>15</v>
      </c>
      <c r="C11" s="3">
        <f>1350*3</f>
        <v>4050</v>
      </c>
      <c r="D11" s="13">
        <f t="shared" si="0"/>
        <v>1.655314615224E-3</v>
      </c>
      <c r="E11" s="3">
        <v>255</v>
      </c>
      <c r="F11" s="13">
        <f t="shared" si="1"/>
        <v>7.9455101530751998E-2</v>
      </c>
      <c r="G11" s="15">
        <f t="shared" si="2"/>
        <v>0.31806505197316376</v>
      </c>
      <c r="H11" s="9">
        <v>2</v>
      </c>
      <c r="I11" s="1"/>
      <c r="J11" s="1"/>
      <c r="K11" s="1"/>
      <c r="L11" s="17" t="s">
        <v>15</v>
      </c>
      <c r="M11" s="3">
        <f>1646+1814+1500</f>
        <v>4960</v>
      </c>
      <c r="N11" s="13">
        <f t="shared" si="3"/>
        <v>2.0272495040768003E-3</v>
      </c>
      <c r="O11" s="3">
        <f t="shared" si="4"/>
        <v>255</v>
      </c>
      <c r="P11" s="13">
        <f t="shared" si="5"/>
        <v>9.7307976195686416E-2</v>
      </c>
      <c r="Q11" s="15">
        <f t="shared" si="6"/>
        <v>0.35198915223955174</v>
      </c>
      <c r="R11" s="9">
        <v>2</v>
      </c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</row>
    <row r="12" spans="2:38" ht="30" customHeight="1">
      <c r="B12" s="8" t="s">
        <v>16</v>
      </c>
      <c r="C12" s="3">
        <f>205500</f>
        <v>205500</v>
      </c>
      <c r="D12" s="13">
        <f t="shared" si="0"/>
        <v>8.3991889735440001E-2</v>
      </c>
      <c r="E12" s="3">
        <v>225</v>
      </c>
      <c r="F12" s="13">
        <f t="shared" si="1"/>
        <v>4.0316107073011196</v>
      </c>
      <c r="G12" s="15">
        <f t="shared" si="2"/>
        <v>2.2656580017388386</v>
      </c>
      <c r="H12" s="9">
        <v>2</v>
      </c>
      <c r="I12" s="1"/>
      <c r="J12" s="1"/>
      <c r="K12" s="1"/>
      <c r="L12" s="17" t="s">
        <v>16</v>
      </c>
      <c r="M12" s="3">
        <v>229059</v>
      </c>
      <c r="N12" s="13">
        <f t="shared" si="3"/>
        <v>9.3620916160146742E-2</v>
      </c>
      <c r="O12" s="3">
        <f t="shared" si="4"/>
        <v>225</v>
      </c>
      <c r="P12" s="13">
        <f t="shared" si="5"/>
        <v>4.4938039756870438</v>
      </c>
      <c r="Q12" s="15">
        <f t="shared" si="6"/>
        <v>2.392005210568267</v>
      </c>
      <c r="R12" s="9">
        <v>2</v>
      </c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</row>
    <row r="13" spans="2:38" ht="29.25" customHeight="1">
      <c r="B13" s="8" t="s">
        <v>17</v>
      </c>
      <c r="C13" s="3">
        <v>1650</v>
      </c>
      <c r="D13" s="13">
        <f t="shared" si="0"/>
        <v>6.7438743583200019E-4</v>
      </c>
      <c r="E13" s="3">
        <v>140</v>
      </c>
      <c r="F13" s="13">
        <f t="shared" si="1"/>
        <v>3.2370596919936011E-2</v>
      </c>
      <c r="G13" s="15">
        <f t="shared" si="2"/>
        <v>0.20301606852602372</v>
      </c>
      <c r="H13" s="9">
        <v>2</v>
      </c>
      <c r="I13" s="1"/>
      <c r="J13" s="1"/>
      <c r="K13" s="1"/>
      <c r="L13" s="17" t="s">
        <v>17</v>
      </c>
      <c r="M13" s="3">
        <v>1823</v>
      </c>
      <c r="N13" s="13">
        <f t="shared" si="3"/>
        <v>7.4509593667984001E-4</v>
      </c>
      <c r="O13" s="3">
        <f t="shared" si="4"/>
        <v>140</v>
      </c>
      <c r="P13" s="13">
        <f t="shared" si="5"/>
        <v>3.5764604960632322E-2</v>
      </c>
      <c r="Q13" s="15">
        <f t="shared" si="6"/>
        <v>0.213393789346744</v>
      </c>
      <c r="R13" s="9">
        <v>2</v>
      </c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</row>
    <row r="14" spans="2:38" ht="30" customHeight="1" thickBot="1">
      <c r="B14" s="10" t="s">
        <v>18</v>
      </c>
      <c r="C14" s="11">
        <v>5000</v>
      </c>
      <c r="D14" s="14">
        <f t="shared" si="0"/>
        <v>2.0435982904000003E-3</v>
      </c>
      <c r="E14" s="11">
        <v>145</v>
      </c>
      <c r="F14" s="14">
        <f t="shared" si="1"/>
        <v>9.8092717939200005E-2</v>
      </c>
      <c r="G14" s="16">
        <f t="shared" si="2"/>
        <v>0.35340561330351528</v>
      </c>
      <c r="H14" s="12">
        <v>2</v>
      </c>
      <c r="I14" s="1"/>
      <c r="J14" s="1"/>
      <c r="K14" s="1"/>
      <c r="L14" s="18" t="s">
        <v>18</v>
      </c>
      <c r="M14" s="11">
        <v>5000</v>
      </c>
      <c r="N14" s="14">
        <f t="shared" si="3"/>
        <v>2.0435982904000003E-3</v>
      </c>
      <c r="O14" s="11">
        <f t="shared" si="4"/>
        <v>145</v>
      </c>
      <c r="P14" s="14">
        <f t="shared" si="5"/>
        <v>9.8092717939200005E-2</v>
      </c>
      <c r="Q14" s="16">
        <f t="shared" si="6"/>
        <v>0.35340561330351528</v>
      </c>
      <c r="R14" s="12">
        <v>2</v>
      </c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</row>
    <row r="15" spans="2:38"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</row>
    <row r="16" spans="2:38"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</row>
    <row r="17" spans="1:38"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</row>
    <row r="18" spans="1:38"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</row>
    <row r="19" spans="1:38" ht="15.75" thickBot="1"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</row>
    <row r="20" spans="1:38" s="2" customFormat="1" ht="48" customHeight="1">
      <c r="B20" s="5"/>
      <c r="C20" s="6" t="s">
        <v>0</v>
      </c>
      <c r="D20" s="6" t="s">
        <v>6</v>
      </c>
      <c r="E20" s="6" t="s">
        <v>5</v>
      </c>
      <c r="F20" s="6" t="s">
        <v>7</v>
      </c>
      <c r="G20" s="6" t="s">
        <v>26</v>
      </c>
      <c r="H20" s="6" t="s">
        <v>27</v>
      </c>
      <c r="I20" s="6" t="s">
        <v>8</v>
      </c>
      <c r="J20" s="7" t="s">
        <v>9</v>
      </c>
      <c r="L20" s="5"/>
      <c r="M20" s="6" t="s">
        <v>0</v>
      </c>
      <c r="N20" s="6" t="s">
        <v>6</v>
      </c>
      <c r="O20" s="6" t="s">
        <v>5</v>
      </c>
      <c r="P20" s="6" t="s">
        <v>7</v>
      </c>
      <c r="Q20" s="6" t="s">
        <v>26</v>
      </c>
      <c r="R20" s="6" t="s">
        <v>27</v>
      </c>
      <c r="S20" s="6" t="s">
        <v>8</v>
      </c>
      <c r="T20" s="7" t="s">
        <v>9</v>
      </c>
    </row>
    <row r="21" spans="1:38" ht="29.25" customHeight="1">
      <c r="B21" s="38" t="s">
        <v>11</v>
      </c>
      <c r="C21" s="19" t="s">
        <v>10</v>
      </c>
      <c r="D21" s="3">
        <f>E9</f>
        <v>266</v>
      </c>
      <c r="E21" s="3">
        <f>H9</f>
        <v>3</v>
      </c>
      <c r="F21" s="21">
        <f>(0.01*D21*POWER(3,2)*12)/(2*32.2*E21)</f>
        <v>1.4869565217391305</v>
      </c>
      <c r="G21" s="21">
        <f>(F21*62.4)/144</f>
        <v>0.64434782608695651</v>
      </c>
      <c r="H21" s="40">
        <f>SUM(G21:G24)</f>
        <v>2.4974534161490682</v>
      </c>
      <c r="I21" s="29">
        <f>60-2.497</f>
        <v>57.503</v>
      </c>
      <c r="J21" s="26" t="s">
        <v>19</v>
      </c>
      <c r="K21" s="1"/>
      <c r="L21" s="38" t="s">
        <v>11</v>
      </c>
      <c r="M21" s="19" t="s">
        <v>10</v>
      </c>
      <c r="N21" s="3">
        <f>D21</f>
        <v>266</v>
      </c>
      <c r="O21" s="3">
        <f>E21</f>
        <v>3</v>
      </c>
      <c r="P21" s="21">
        <f>(0.01*N21*POWER(3,2)*12)/(2*32.2*O21)</f>
        <v>1.4869565217391305</v>
      </c>
      <c r="Q21" s="21">
        <f>(P21*62.4)/144</f>
        <v>0.64434782608695651</v>
      </c>
      <c r="R21" s="40">
        <f>SUM(Q21:Q24)</f>
        <v>2.4974534161490682</v>
      </c>
      <c r="S21" s="29">
        <f>60-2.497</f>
        <v>57.503</v>
      </c>
      <c r="T21" s="26" t="s">
        <v>19</v>
      </c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</row>
    <row r="22" spans="1:38" ht="30.75" customHeight="1">
      <c r="A22" t="s">
        <v>12</v>
      </c>
      <c r="B22" s="45"/>
      <c r="C22" s="19" t="s">
        <v>16</v>
      </c>
      <c r="D22" s="3">
        <v>225</v>
      </c>
      <c r="E22" s="3">
        <f>H10</f>
        <v>2</v>
      </c>
      <c r="F22" s="21">
        <f t="shared" ref="F22:F26" si="7">(0.01*D22*POWER(3,2)*12)/(2*32.2*E22)</f>
        <v>1.8866459627329191</v>
      </c>
      <c r="G22" s="21">
        <f t="shared" ref="G22:G26" si="8">(F22*62.4)/144</f>
        <v>0.8175465838509316</v>
      </c>
      <c r="H22" s="41"/>
      <c r="I22" s="30"/>
      <c r="J22" s="27"/>
      <c r="K22" s="1"/>
      <c r="L22" s="45"/>
      <c r="M22" s="19" t="s">
        <v>16</v>
      </c>
      <c r="N22" s="3">
        <f t="shared" ref="N22:N26" si="9">D22</f>
        <v>225</v>
      </c>
      <c r="O22" s="3">
        <f t="shared" ref="O22:O26" si="10">E22</f>
        <v>2</v>
      </c>
      <c r="P22" s="21">
        <f t="shared" ref="P22:P26" si="11">(0.01*N22*POWER(3,2)*12)/(2*32.2*O22)</f>
        <v>1.8866459627329191</v>
      </c>
      <c r="Q22" s="21">
        <f t="shared" ref="Q22:Q26" si="12">(P22*62.4)/144</f>
        <v>0.8175465838509316</v>
      </c>
      <c r="R22" s="41"/>
      <c r="S22" s="30"/>
      <c r="T22" s="27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</row>
    <row r="23" spans="1:38" ht="30" customHeight="1">
      <c r="B23" s="45"/>
      <c r="C23" s="19" t="s">
        <v>17</v>
      </c>
      <c r="D23" s="3">
        <v>140</v>
      </c>
      <c r="E23" s="3">
        <f t="shared" ref="E23:E26" si="13">H11</f>
        <v>2</v>
      </c>
      <c r="F23" s="21">
        <f t="shared" si="7"/>
        <v>1.173913043478261</v>
      </c>
      <c r="G23" s="21">
        <f t="shared" si="8"/>
        <v>0.50869565217391299</v>
      </c>
      <c r="H23" s="41"/>
      <c r="I23" s="30"/>
      <c r="J23" s="27"/>
      <c r="K23" s="1"/>
      <c r="L23" s="45"/>
      <c r="M23" s="3" t="s">
        <v>17</v>
      </c>
      <c r="N23" s="3">
        <f t="shared" si="9"/>
        <v>140</v>
      </c>
      <c r="O23" s="3">
        <f t="shared" si="10"/>
        <v>2</v>
      </c>
      <c r="P23" s="21">
        <f t="shared" si="11"/>
        <v>1.173913043478261</v>
      </c>
      <c r="Q23" s="21">
        <f t="shared" si="12"/>
        <v>0.50869565217391299</v>
      </c>
      <c r="R23" s="41"/>
      <c r="S23" s="30"/>
      <c r="T23" s="27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</row>
    <row r="24" spans="1:38" ht="30" customHeight="1">
      <c r="B24" s="46"/>
      <c r="C24" s="19" t="s">
        <v>18</v>
      </c>
      <c r="D24" s="3">
        <v>145</v>
      </c>
      <c r="E24" s="3">
        <f t="shared" si="13"/>
        <v>2</v>
      </c>
      <c r="F24" s="21">
        <f t="shared" si="7"/>
        <v>1.2158385093167701</v>
      </c>
      <c r="G24" s="21">
        <f t="shared" si="8"/>
        <v>0.52686335403726703</v>
      </c>
      <c r="H24" s="42"/>
      <c r="I24" s="31"/>
      <c r="J24" s="28"/>
      <c r="K24" s="1"/>
      <c r="L24" s="46"/>
      <c r="M24" s="3" t="s">
        <v>18</v>
      </c>
      <c r="N24" s="3">
        <f t="shared" si="9"/>
        <v>145</v>
      </c>
      <c r="O24" s="3">
        <f t="shared" si="10"/>
        <v>2</v>
      </c>
      <c r="P24" s="21">
        <f t="shared" si="11"/>
        <v>1.2158385093167701</v>
      </c>
      <c r="Q24" s="21">
        <f t="shared" si="12"/>
        <v>0.52686335403726703</v>
      </c>
      <c r="R24" s="42"/>
      <c r="S24" s="31"/>
      <c r="T24" s="28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</row>
    <row r="25" spans="1:38" ht="30" customHeight="1">
      <c r="B25" s="38" t="s">
        <v>13</v>
      </c>
      <c r="C25" s="19" t="s">
        <v>14</v>
      </c>
      <c r="D25" s="3">
        <v>167</v>
      </c>
      <c r="E25" s="3">
        <f t="shared" si="13"/>
        <v>2</v>
      </c>
      <c r="F25" s="21">
        <f t="shared" si="7"/>
        <v>1.400310559006211</v>
      </c>
      <c r="G25" s="21">
        <f t="shared" si="8"/>
        <v>0.60680124223602472</v>
      </c>
      <c r="H25" s="40">
        <f>SUM(G25:G26)</f>
        <v>1.5333540372670806</v>
      </c>
      <c r="I25" s="29">
        <f>60-1.533</f>
        <v>58.466999999999999</v>
      </c>
      <c r="J25" s="26" t="s">
        <v>19</v>
      </c>
      <c r="K25" s="1"/>
      <c r="L25" s="38" t="s">
        <v>13</v>
      </c>
      <c r="M25" s="3" t="s">
        <v>14</v>
      </c>
      <c r="N25" s="3">
        <f t="shared" si="9"/>
        <v>167</v>
      </c>
      <c r="O25" s="3">
        <f t="shared" si="10"/>
        <v>2</v>
      </c>
      <c r="P25" s="21">
        <f t="shared" si="11"/>
        <v>1.400310559006211</v>
      </c>
      <c r="Q25" s="21">
        <f t="shared" si="12"/>
        <v>0.60680124223602472</v>
      </c>
      <c r="R25" s="40">
        <f>SUM(Q25:Q26)</f>
        <v>1.5333540372670806</v>
      </c>
      <c r="S25" s="29">
        <f>60-1.533</f>
        <v>58.466999999999999</v>
      </c>
      <c r="T25" s="26" t="s">
        <v>19</v>
      </c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</row>
    <row r="26" spans="1:38" ht="30" customHeight="1" thickBot="1">
      <c r="B26" s="39"/>
      <c r="C26" s="20" t="s">
        <v>15</v>
      </c>
      <c r="D26" s="11">
        <v>255</v>
      </c>
      <c r="E26" s="11">
        <f t="shared" si="13"/>
        <v>2</v>
      </c>
      <c r="F26" s="22">
        <f t="shared" si="7"/>
        <v>2.1381987577639752</v>
      </c>
      <c r="G26" s="22">
        <f t="shared" si="8"/>
        <v>0.92655279503105581</v>
      </c>
      <c r="H26" s="44"/>
      <c r="I26" s="33"/>
      <c r="J26" s="32"/>
      <c r="K26" s="1"/>
      <c r="L26" s="39"/>
      <c r="M26" s="11" t="s">
        <v>15</v>
      </c>
      <c r="N26" s="11">
        <f t="shared" si="9"/>
        <v>255</v>
      </c>
      <c r="O26" s="11">
        <f t="shared" si="10"/>
        <v>2</v>
      </c>
      <c r="P26" s="22">
        <f t="shared" si="11"/>
        <v>2.1381987577639752</v>
      </c>
      <c r="Q26" s="22">
        <f t="shared" si="12"/>
        <v>0.92655279503105581</v>
      </c>
      <c r="R26" s="43"/>
      <c r="S26" s="33"/>
      <c r="T26" s="32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</row>
    <row r="27" spans="1:38">
      <c r="B27" s="4"/>
      <c r="C27" s="4"/>
      <c r="D27" s="4"/>
      <c r="E27" s="4"/>
      <c r="F27" s="4"/>
      <c r="G27" s="4"/>
      <c r="H27" s="4"/>
      <c r="I27" s="4"/>
      <c r="J27" s="4"/>
      <c r="K27" s="1"/>
      <c r="L27" s="4"/>
      <c r="M27" s="4"/>
      <c r="N27" s="4"/>
      <c r="O27" s="4"/>
      <c r="P27" s="4"/>
      <c r="Q27" s="4"/>
      <c r="R27" s="4"/>
      <c r="S27" s="4"/>
      <c r="T27" s="4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</row>
    <row r="28" spans="1:38"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</row>
    <row r="29" spans="1:38"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</row>
    <row r="30" spans="1:38"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</row>
    <row r="31" spans="1:38"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</row>
    <row r="32" spans="1:38"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</row>
    <row r="33" spans="2:38"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</row>
    <row r="34" spans="2:38" ht="15.75">
      <c r="B34" s="35" t="s">
        <v>21</v>
      </c>
      <c r="C34" s="35"/>
      <c r="D34" s="35"/>
      <c r="E34" s="35"/>
      <c r="F34" s="35"/>
      <c r="G34" s="35"/>
      <c r="H34" s="35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</row>
    <row r="35" spans="2:38" ht="15.75">
      <c r="B35" s="23"/>
      <c r="C35" s="23"/>
      <c r="D35" s="23"/>
      <c r="E35" s="23"/>
      <c r="F35" s="23"/>
      <c r="G35" s="23"/>
      <c r="H35" s="23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</row>
    <row r="36" spans="2:38">
      <c r="B36" s="36" t="s">
        <v>24</v>
      </c>
      <c r="C36" s="36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</row>
    <row r="37" spans="2:38">
      <c r="C37" s="37" t="s">
        <v>25</v>
      </c>
      <c r="D37" s="37"/>
      <c r="E37" s="37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</row>
    <row r="38" spans="2:38" ht="15.75" thickBot="1"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</row>
    <row r="39" spans="2:38" ht="60">
      <c r="B39" s="5" t="s">
        <v>0</v>
      </c>
      <c r="C39" s="6" t="s">
        <v>1</v>
      </c>
      <c r="D39" s="6" t="s">
        <v>2</v>
      </c>
      <c r="E39" s="6" t="s">
        <v>6</v>
      </c>
      <c r="F39" s="6" t="s">
        <v>4</v>
      </c>
      <c r="G39" s="6" t="s">
        <v>3</v>
      </c>
      <c r="H39" s="7" t="s">
        <v>5</v>
      </c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</row>
    <row r="40" spans="2:38" ht="29.25" customHeight="1">
      <c r="B40" s="8" t="s">
        <v>10</v>
      </c>
      <c r="C40" s="3">
        <f>109817+21819+549+824+1219+18587+75000</f>
        <v>227815</v>
      </c>
      <c r="D40" s="13">
        <f>(C40*3.2808*3.2808*3.2808)/(1000*24*3600)</f>
        <v>9.311246890549521E-2</v>
      </c>
      <c r="E40" s="3">
        <f t="shared" ref="E40:E45" si="14">E9</f>
        <v>266</v>
      </c>
      <c r="F40" s="13">
        <f>(D40*12*12)/3</f>
        <v>4.4693985074637705</v>
      </c>
      <c r="G40" s="15">
        <f>SQRT((F40*4)/3.141592654)</f>
        <v>2.3855009788596075</v>
      </c>
      <c r="H40" s="9">
        <v>3</v>
      </c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</row>
    <row r="41" spans="2:38" ht="30.75" customHeight="1">
      <c r="B41" s="8" t="s">
        <v>14</v>
      </c>
      <c r="C41" s="3">
        <f>6061+12000</f>
        <v>18061</v>
      </c>
      <c r="D41" s="13">
        <f t="shared" ref="D41:D45" si="15">(C41*3.2808*3.2808*3.2808)/(1000*24*3600)</f>
        <v>7.381885744582881E-3</v>
      </c>
      <c r="E41" s="3">
        <f t="shared" si="14"/>
        <v>167</v>
      </c>
      <c r="F41" s="13">
        <f t="shared" ref="F41:F45" si="16">(D41*12*12)/3</f>
        <v>0.35433051573997831</v>
      </c>
      <c r="G41" s="15">
        <f t="shared" ref="G41:G45" si="17">SQRT((F41*4)/3.141592654)</f>
        <v>0.67167523736374091</v>
      </c>
      <c r="H41" s="9">
        <v>2</v>
      </c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</row>
    <row r="42" spans="2:38" ht="30" customHeight="1">
      <c r="B42" s="17" t="s">
        <v>15</v>
      </c>
      <c r="C42" s="3">
        <f>2006+2438+1900</f>
        <v>6344</v>
      </c>
      <c r="D42" s="13">
        <f t="shared" si="15"/>
        <v>2.5929175108595211E-3</v>
      </c>
      <c r="E42" s="3">
        <f t="shared" si="14"/>
        <v>255</v>
      </c>
      <c r="F42" s="13">
        <f t="shared" si="16"/>
        <v>0.12446004052125699</v>
      </c>
      <c r="G42" s="15">
        <f t="shared" si="17"/>
        <v>0.39807969718426184</v>
      </c>
      <c r="H42" s="9">
        <v>2</v>
      </c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</row>
    <row r="43" spans="2:38" ht="30" customHeight="1">
      <c r="B43" s="17" t="s">
        <v>16</v>
      </c>
      <c r="C43" s="3">
        <v>255533</v>
      </c>
      <c r="D43" s="13">
        <f t="shared" si="15"/>
        <v>0.10444136038815666</v>
      </c>
      <c r="E43" s="3">
        <f t="shared" si="14"/>
        <v>225</v>
      </c>
      <c r="F43" s="13">
        <f t="shared" si="16"/>
        <v>5.0131852986315195</v>
      </c>
      <c r="G43" s="15">
        <f t="shared" si="17"/>
        <v>2.526457157061873</v>
      </c>
      <c r="H43" s="9">
        <v>2</v>
      </c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</row>
    <row r="44" spans="2:38" ht="30" customHeight="1">
      <c r="B44" s="17" t="s">
        <v>17</v>
      </c>
      <c r="C44" s="3">
        <v>2013</v>
      </c>
      <c r="D44" s="13">
        <f t="shared" si="15"/>
        <v>8.2275267171504009E-4</v>
      </c>
      <c r="E44" s="3">
        <f t="shared" si="14"/>
        <v>140</v>
      </c>
      <c r="F44" s="13">
        <f t="shared" si="16"/>
        <v>3.9492128242321928E-2</v>
      </c>
      <c r="G44" s="15">
        <f t="shared" si="17"/>
        <v>0.22423857691599597</v>
      </c>
      <c r="H44" s="9">
        <v>2</v>
      </c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</row>
    <row r="45" spans="2:38" ht="30" customHeight="1" thickBot="1">
      <c r="B45" s="18" t="s">
        <v>18</v>
      </c>
      <c r="C45" s="11">
        <v>5000</v>
      </c>
      <c r="D45" s="14">
        <f t="shared" si="15"/>
        <v>2.0435982904000003E-3</v>
      </c>
      <c r="E45" s="11">
        <f t="shared" si="14"/>
        <v>145</v>
      </c>
      <c r="F45" s="14">
        <f t="shared" si="16"/>
        <v>9.8092717939200005E-2</v>
      </c>
      <c r="G45" s="16">
        <f t="shared" si="17"/>
        <v>0.35340561330351528</v>
      </c>
      <c r="H45" s="12">
        <v>2</v>
      </c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</row>
    <row r="46" spans="2:38"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</row>
    <row r="47" spans="2:38"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</row>
    <row r="48" spans="2:38" s="25" customFormat="1">
      <c r="B48" s="24"/>
      <c r="C48" s="24"/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4"/>
      <c r="O48" s="24"/>
      <c r="P48" s="24"/>
      <c r="Q48" s="24"/>
      <c r="R48" s="24"/>
      <c r="S48" s="24"/>
      <c r="T48" s="24"/>
      <c r="U48" s="24"/>
      <c r="V48" s="24"/>
      <c r="W48" s="24"/>
      <c r="X48" s="24"/>
      <c r="Y48" s="24"/>
      <c r="Z48" s="24"/>
      <c r="AA48" s="24"/>
      <c r="AB48" s="24"/>
      <c r="AC48" s="24"/>
      <c r="AD48" s="24"/>
      <c r="AE48" s="24"/>
      <c r="AF48" s="24"/>
      <c r="AG48" s="24"/>
      <c r="AH48" s="24"/>
      <c r="AI48" s="24"/>
      <c r="AJ48" s="24"/>
      <c r="AK48" s="24"/>
      <c r="AL48" s="24"/>
    </row>
    <row r="49" spans="2:38"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</row>
    <row r="50" spans="2:38" ht="15.75" thickBot="1"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</row>
    <row r="51" spans="2:38" ht="60">
      <c r="B51" s="5"/>
      <c r="C51" s="6" t="s">
        <v>0</v>
      </c>
      <c r="D51" s="6" t="s">
        <v>6</v>
      </c>
      <c r="E51" s="6" t="s">
        <v>5</v>
      </c>
      <c r="F51" s="6" t="s">
        <v>7</v>
      </c>
      <c r="G51" s="6" t="s">
        <v>26</v>
      </c>
      <c r="H51" s="6" t="s">
        <v>27</v>
      </c>
      <c r="I51" s="6" t="s">
        <v>8</v>
      </c>
      <c r="J51" s="7" t="s">
        <v>9</v>
      </c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</row>
    <row r="52" spans="2:38" ht="30.75" customHeight="1">
      <c r="B52" s="38" t="s">
        <v>11</v>
      </c>
      <c r="C52" s="19" t="s">
        <v>10</v>
      </c>
      <c r="D52" s="3">
        <f t="shared" ref="D52:D57" si="18">D21</f>
        <v>266</v>
      </c>
      <c r="E52" s="3">
        <f>H40</f>
        <v>3</v>
      </c>
      <c r="F52" s="21">
        <f>(0.01*D52*POWER(3,2)*12)/(2*32.2*E52)</f>
        <v>1.4869565217391305</v>
      </c>
      <c r="G52" s="21">
        <f>(F52*62.4)/144</f>
        <v>0.64434782608695651</v>
      </c>
      <c r="H52" s="40">
        <f>SUM(G52:G55)</f>
        <v>2.4974534161490682</v>
      </c>
      <c r="I52" s="29">
        <f>60-2.497</f>
        <v>57.503</v>
      </c>
      <c r="J52" s="26" t="s">
        <v>19</v>
      </c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</row>
    <row r="53" spans="2:38" ht="31.5" customHeight="1">
      <c r="B53" s="45"/>
      <c r="C53" s="19" t="s">
        <v>16</v>
      </c>
      <c r="D53" s="3">
        <f t="shared" si="18"/>
        <v>225</v>
      </c>
      <c r="E53" s="3">
        <f>H41</f>
        <v>2</v>
      </c>
      <c r="F53" s="21">
        <f t="shared" ref="F53:F57" si="19">(0.01*D53*POWER(3,2)*12)/(2*32.2*E53)</f>
        <v>1.8866459627329191</v>
      </c>
      <c r="G53" s="21">
        <f t="shared" ref="G53:G57" si="20">(F53*62.4)/144</f>
        <v>0.8175465838509316</v>
      </c>
      <c r="H53" s="41"/>
      <c r="I53" s="30"/>
      <c r="J53" s="27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</row>
    <row r="54" spans="2:38" ht="30" customHeight="1">
      <c r="B54" s="45"/>
      <c r="C54" s="3" t="s">
        <v>17</v>
      </c>
      <c r="D54" s="3">
        <f t="shared" si="18"/>
        <v>140</v>
      </c>
      <c r="E54" s="3">
        <f t="shared" ref="E54:E57" si="21">H42</f>
        <v>2</v>
      </c>
      <c r="F54" s="21">
        <f t="shared" si="19"/>
        <v>1.173913043478261</v>
      </c>
      <c r="G54" s="21">
        <f t="shared" si="20"/>
        <v>0.50869565217391299</v>
      </c>
      <c r="H54" s="41"/>
      <c r="I54" s="30"/>
      <c r="J54" s="27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</row>
    <row r="55" spans="2:38" ht="30" customHeight="1">
      <c r="B55" s="46"/>
      <c r="C55" s="3" t="s">
        <v>18</v>
      </c>
      <c r="D55" s="3">
        <f t="shared" si="18"/>
        <v>145</v>
      </c>
      <c r="E55" s="3">
        <f t="shared" si="21"/>
        <v>2</v>
      </c>
      <c r="F55" s="21">
        <f t="shared" si="19"/>
        <v>1.2158385093167701</v>
      </c>
      <c r="G55" s="21">
        <f t="shared" si="20"/>
        <v>0.52686335403726703</v>
      </c>
      <c r="H55" s="42"/>
      <c r="I55" s="31"/>
      <c r="J55" s="28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</row>
    <row r="56" spans="2:38" ht="30" customHeight="1">
      <c r="B56" s="38" t="s">
        <v>13</v>
      </c>
      <c r="C56" s="3" t="s">
        <v>14</v>
      </c>
      <c r="D56" s="3">
        <f t="shared" si="18"/>
        <v>167</v>
      </c>
      <c r="E56" s="3">
        <f t="shared" si="21"/>
        <v>2</v>
      </c>
      <c r="F56" s="21">
        <f t="shared" si="19"/>
        <v>1.400310559006211</v>
      </c>
      <c r="G56" s="21">
        <f t="shared" si="20"/>
        <v>0.60680124223602472</v>
      </c>
      <c r="H56" s="40">
        <f>SUM(G56:G57)</f>
        <v>1.5333540372670806</v>
      </c>
      <c r="I56" s="29">
        <f>60-1.533</f>
        <v>58.466999999999999</v>
      </c>
      <c r="J56" s="26" t="s">
        <v>19</v>
      </c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</row>
    <row r="57" spans="2:38" ht="30" customHeight="1" thickBot="1">
      <c r="B57" s="39"/>
      <c r="C57" s="11" t="s">
        <v>15</v>
      </c>
      <c r="D57" s="11">
        <f t="shared" si="18"/>
        <v>255</v>
      </c>
      <c r="E57" s="11">
        <f t="shared" si="21"/>
        <v>2</v>
      </c>
      <c r="F57" s="22">
        <f t="shared" si="19"/>
        <v>2.1381987577639752</v>
      </c>
      <c r="G57" s="22">
        <f t="shared" si="20"/>
        <v>0.92655279503105581</v>
      </c>
      <c r="H57" s="43"/>
      <c r="I57" s="33"/>
      <c r="J57" s="32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</row>
    <row r="58" spans="2:38">
      <c r="B58" s="4"/>
      <c r="C58" s="4"/>
      <c r="D58" s="4"/>
      <c r="E58" s="4"/>
      <c r="F58" s="4"/>
      <c r="G58" s="4"/>
      <c r="H58" s="4"/>
      <c r="I58" s="4"/>
      <c r="J58" s="4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</row>
    <row r="59" spans="2:38"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</row>
    <row r="60" spans="2:38"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</row>
    <row r="61" spans="2:38"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</row>
    <row r="62" spans="2:38"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</row>
    <row r="63" spans="2:38"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</row>
    <row r="64" spans="2:38"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</row>
    <row r="65" spans="2:38"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</row>
    <row r="66" spans="2:38"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</row>
    <row r="67" spans="2:38"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</row>
    <row r="68" spans="2:38"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</row>
    <row r="69" spans="2:38"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</row>
    <row r="70" spans="2:38"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</row>
    <row r="71" spans="2:38"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</row>
    <row r="72" spans="2:38"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</row>
    <row r="73" spans="2:38"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</row>
    <row r="74" spans="2:38"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</row>
    <row r="75" spans="2:38"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</row>
    <row r="76" spans="2:38"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</row>
    <row r="77" spans="2:38"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</row>
    <row r="78" spans="2:38"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</row>
    <row r="79" spans="2:38"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</row>
    <row r="80" spans="2:38"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</row>
    <row r="81" spans="2:38"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</row>
    <row r="82" spans="2:38"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</row>
    <row r="83" spans="2:38"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</row>
    <row r="84" spans="2:38"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</row>
    <row r="85" spans="2:38"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</row>
    <row r="86" spans="2:38"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</row>
    <row r="87" spans="2:38"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</row>
    <row r="88" spans="2:38"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</row>
    <row r="89" spans="2:38"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</row>
    <row r="90" spans="2:38"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</row>
    <row r="91" spans="2:38"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</row>
    <row r="92" spans="2:38"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</row>
    <row r="93" spans="2:38"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</row>
    <row r="94" spans="2:38"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</row>
    <row r="95" spans="2:38"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</row>
    <row r="96" spans="2:38"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</row>
    <row r="97" spans="2:38"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</row>
    <row r="98" spans="2:38"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</row>
    <row r="99" spans="2:38"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</row>
    <row r="100" spans="2:38"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</row>
    <row r="101" spans="2:38"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</row>
    <row r="102" spans="2:38"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</row>
    <row r="103" spans="2:38"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</row>
    <row r="104" spans="2:38"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</row>
    <row r="105" spans="2:38"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</row>
    <row r="106" spans="2:38"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</row>
    <row r="107" spans="2:38"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</row>
    <row r="108" spans="2:38"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</row>
    <row r="109" spans="2:38"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</row>
    <row r="110" spans="2:38"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</row>
    <row r="111" spans="2:38"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</row>
    <row r="112" spans="2:38"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</row>
    <row r="113" spans="2:38"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</row>
    <row r="114" spans="2:38"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</row>
    <row r="115" spans="2:38"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</row>
    <row r="116" spans="2:38"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</row>
    <row r="117" spans="2:38"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</row>
    <row r="118" spans="2:38"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</row>
    <row r="119" spans="2:38"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</row>
    <row r="120" spans="2:38"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</row>
    <row r="121" spans="2:38"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</row>
    <row r="122" spans="2:38"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</row>
    <row r="123" spans="2:38"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</row>
    <row r="124" spans="2:38"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</row>
    <row r="125" spans="2:38"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</row>
    <row r="126" spans="2:38"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</row>
    <row r="127" spans="2:38"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</row>
    <row r="128" spans="2:38"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</row>
    <row r="129" spans="2:38"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</row>
    <row r="130" spans="2:38"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</row>
    <row r="131" spans="2:38"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</row>
    <row r="132" spans="2:38"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</row>
    <row r="133" spans="2:38"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</row>
    <row r="134" spans="2:38"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</row>
    <row r="135" spans="2:38"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</row>
    <row r="136" spans="2:38"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</row>
    <row r="137" spans="2:38"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</row>
    <row r="138" spans="2:38"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</row>
    <row r="139" spans="2:38"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</row>
    <row r="140" spans="2:38"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</row>
    <row r="141" spans="2:38"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</row>
    <row r="142" spans="2:38"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</row>
    <row r="143" spans="2:38"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</row>
    <row r="144" spans="2:38"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</row>
    <row r="145" spans="2:38"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</row>
    <row r="146" spans="2:38"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</row>
    <row r="147" spans="2:38"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</row>
    <row r="148" spans="2:38"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</row>
    <row r="149" spans="2:38"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</row>
    <row r="150" spans="2:38"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</row>
    <row r="151" spans="2:38"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</row>
    <row r="152" spans="2:38"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</row>
    <row r="153" spans="2:38"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</row>
    <row r="154" spans="2:38"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</row>
    <row r="155" spans="2:38"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</row>
    <row r="156" spans="2:38"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</row>
    <row r="157" spans="2:38"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</row>
    <row r="158" spans="2:38"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</row>
    <row r="159" spans="2:38"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</row>
    <row r="160" spans="2:38"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</row>
    <row r="161" spans="2:38"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</row>
    <row r="162" spans="2:38"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</row>
    <row r="163" spans="2:38"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</row>
    <row r="164" spans="2:38"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</row>
    <row r="165" spans="2:38"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</row>
    <row r="166" spans="2:38"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</row>
    <row r="167" spans="2:38"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</row>
    <row r="168" spans="2:38"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</row>
    <row r="169" spans="2:38"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</row>
    <row r="170" spans="2:38"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</row>
    <row r="171" spans="2:38"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</row>
    <row r="172" spans="2:38"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</row>
    <row r="173" spans="2:38"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</row>
    <row r="174" spans="2:38"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</row>
    <row r="175" spans="2:38"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</row>
    <row r="176" spans="2:38"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</row>
    <row r="177" spans="2:38"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</row>
    <row r="178" spans="2:38"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</row>
    <row r="179" spans="2:38"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</row>
    <row r="180" spans="2:38"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</row>
    <row r="181" spans="2:38"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</row>
    <row r="182" spans="2:38"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</row>
    <row r="183" spans="2:38"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</row>
    <row r="184" spans="2:38"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</row>
    <row r="185" spans="2:38"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</row>
    <row r="186" spans="2:38"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</row>
    <row r="187" spans="2:38"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</row>
    <row r="188" spans="2:38"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</row>
    <row r="189" spans="2:38"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</row>
    <row r="190" spans="2:38"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</row>
    <row r="191" spans="2:38"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</row>
    <row r="192" spans="2:38"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</row>
    <row r="193" spans="2:38"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</row>
    <row r="194" spans="2:38"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</row>
    <row r="195" spans="2:38"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</row>
    <row r="196" spans="2:38"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</row>
    <row r="197" spans="2:38"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</row>
    <row r="198" spans="2:38"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</row>
    <row r="199" spans="2:38"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</row>
    <row r="200" spans="2:38"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</row>
    <row r="201" spans="2:38"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</row>
    <row r="202" spans="2:38"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</row>
    <row r="203" spans="2:38"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</row>
    <row r="204" spans="2:38"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</row>
    <row r="205" spans="2:38"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</row>
    <row r="206" spans="2:38"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</row>
    <row r="207" spans="2:38"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</row>
    <row r="208" spans="2:38"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</row>
    <row r="209" spans="2:38"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</row>
    <row r="210" spans="2:38"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</row>
    <row r="211" spans="2:38"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</row>
    <row r="212" spans="2:38"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</row>
    <row r="213" spans="2:38"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</row>
    <row r="214" spans="2:38"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</row>
    <row r="215" spans="2:38"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</row>
    <row r="216" spans="2:38"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</row>
    <row r="217" spans="2:38"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</row>
    <row r="218" spans="2:38"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</row>
    <row r="219" spans="2:38"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</row>
    <row r="220" spans="2:38"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</row>
    <row r="221" spans="2:38"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</row>
    <row r="222" spans="2:38"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</row>
    <row r="223" spans="2:38"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</row>
    <row r="224" spans="2:38"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</row>
    <row r="225" spans="2:38"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</row>
    <row r="226" spans="2:38"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</row>
    <row r="227" spans="2:38"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</row>
    <row r="228" spans="2:38"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</row>
    <row r="229" spans="2:38"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</row>
    <row r="230" spans="2:38"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</row>
    <row r="231" spans="2:38"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</row>
    <row r="232" spans="2:38"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</row>
    <row r="233" spans="2:38"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</row>
    <row r="234" spans="2:38"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</row>
    <row r="235" spans="2:38"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</row>
    <row r="236" spans="2:38"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</row>
    <row r="237" spans="2:38"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</row>
    <row r="238" spans="2:38"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</row>
    <row r="239" spans="2:38"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</row>
    <row r="240" spans="2:38"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</row>
    <row r="241" spans="2:38"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</row>
    <row r="242" spans="2:38"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</row>
    <row r="243" spans="2:38"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</row>
    <row r="244" spans="2:38"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</row>
    <row r="245" spans="2:38"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</row>
    <row r="246" spans="2:38"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</row>
    <row r="247" spans="2:38"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</row>
    <row r="248" spans="2:38"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</row>
    <row r="249" spans="2:38"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</row>
    <row r="250" spans="2:38"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</row>
    <row r="251" spans="2:38"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</row>
    <row r="252" spans="2:38"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</row>
    <row r="253" spans="2:38"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</row>
    <row r="254" spans="2:38"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</row>
    <row r="255" spans="2:38"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</row>
    <row r="256" spans="2:38"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</row>
    <row r="257" spans="2:38"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</row>
    <row r="258" spans="2:38"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</row>
    <row r="259" spans="2:38"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</row>
    <row r="260" spans="2:38"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</row>
    <row r="261" spans="2:38"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</row>
    <row r="262" spans="2:38"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</row>
    <row r="263" spans="2:38"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</row>
    <row r="264" spans="2:38"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</row>
    <row r="265" spans="2:38"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</row>
    <row r="266" spans="2:38"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</row>
    <row r="267" spans="2:38"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</row>
    <row r="268" spans="2:38"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</row>
    <row r="269" spans="2:38"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</row>
    <row r="270" spans="2:38"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</row>
    <row r="271" spans="2:38"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</row>
    <row r="272" spans="2:38"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</row>
    <row r="273" spans="2:38"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</row>
    <row r="274" spans="2:38"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</row>
    <row r="275" spans="2:38"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</row>
    <row r="276" spans="2:38"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</row>
    <row r="277" spans="2:38"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</row>
    <row r="278" spans="2:38"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</row>
    <row r="279" spans="2:38"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</row>
    <row r="280" spans="2:38"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</row>
    <row r="281" spans="2:38"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</row>
    <row r="282" spans="2:38"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</row>
    <row r="283" spans="2:38"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</row>
    <row r="284" spans="2:38"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</row>
    <row r="285" spans="2:38"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</row>
    <row r="286" spans="2:38"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</row>
    <row r="287" spans="2:38"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</row>
    <row r="288" spans="2:38"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</row>
    <row r="289" spans="2:38"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</row>
    <row r="290" spans="2:38"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</row>
    <row r="291" spans="2:38"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</row>
    <row r="292" spans="2:38"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</row>
    <row r="293" spans="2:38"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</row>
    <row r="294" spans="2:38"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</row>
    <row r="295" spans="2:38"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</row>
    <row r="296" spans="2:38"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</row>
    <row r="297" spans="2:38"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</row>
    <row r="298" spans="2:38"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</row>
    <row r="299" spans="2:38"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</row>
    <row r="300" spans="2:38"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</row>
    <row r="301" spans="2:38"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</row>
    <row r="302" spans="2:38"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</row>
    <row r="303" spans="2:38"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</row>
    <row r="304" spans="2:38"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</row>
    <row r="305" spans="2:38"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</row>
    <row r="306" spans="2:38"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</row>
    <row r="307" spans="2:38"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</row>
    <row r="308" spans="2:38"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</row>
    <row r="309" spans="2:38"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</row>
    <row r="310" spans="2:38"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</row>
    <row r="311" spans="2:38"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</row>
    <row r="312" spans="2:38"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</row>
    <row r="313" spans="2:38"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</row>
    <row r="314" spans="2:38"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</row>
    <row r="315" spans="2:38"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</row>
    <row r="316" spans="2:38"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</row>
    <row r="317" spans="2:38"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</row>
    <row r="318" spans="2:38"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</row>
    <row r="319" spans="2:38"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</row>
    <row r="320" spans="2:38"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</row>
    <row r="321" spans="2:38"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</row>
    <row r="322" spans="2:38"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</row>
    <row r="323" spans="2:38"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</row>
    <row r="324" spans="2:38"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</row>
    <row r="325" spans="2:38"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</row>
    <row r="326" spans="2:38"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</row>
    <row r="327" spans="2:38"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</row>
    <row r="328" spans="2:38"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</row>
    <row r="329" spans="2:38"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</row>
    <row r="330" spans="2:38"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</row>
    <row r="331" spans="2:38"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</row>
    <row r="332" spans="2:38"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</row>
    <row r="333" spans="2:38"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</row>
    <row r="334" spans="2:38"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</row>
    <row r="335" spans="2:38"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</row>
    <row r="336" spans="2:38"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</row>
    <row r="337" spans="2:38"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</row>
    <row r="338" spans="2:38"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</row>
    <row r="339" spans="2:38"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</row>
    <row r="340" spans="2:38"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</row>
    <row r="341" spans="2:38"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</row>
    <row r="342" spans="2:38"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</row>
    <row r="343" spans="2:38"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</row>
    <row r="344" spans="2:38"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</row>
    <row r="345" spans="2:38"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</row>
    <row r="346" spans="2:38"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</row>
    <row r="347" spans="2:38"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</row>
    <row r="348" spans="2:38"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</row>
    <row r="349" spans="2:38"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</row>
    <row r="350" spans="2:38"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</row>
    <row r="351" spans="2:38"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</row>
    <row r="352" spans="2:38"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</row>
    <row r="353" spans="2:38"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</row>
    <row r="354" spans="2:38"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</row>
    <row r="355" spans="2:38"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</row>
    <row r="356" spans="2:38"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</row>
    <row r="357" spans="2:38"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</row>
    <row r="358" spans="2:38"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</row>
    <row r="359" spans="2:38"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</row>
    <row r="360" spans="2:38"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</row>
    <row r="361" spans="2:38"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</row>
    <row r="362" spans="2:38"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</row>
    <row r="363" spans="2:38"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</row>
    <row r="364" spans="2:38"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</row>
    <row r="365" spans="2:38"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</row>
    <row r="366" spans="2:38"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</row>
    <row r="367" spans="2:38"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</row>
    <row r="368" spans="2:38"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</row>
    <row r="369" spans="2:38"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</row>
    <row r="370" spans="2:38"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</row>
    <row r="371" spans="2:38"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</row>
    <row r="372" spans="2:38"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</row>
    <row r="373" spans="2:38"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</row>
    <row r="374" spans="2:38"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</row>
    <row r="375" spans="2:38"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</row>
    <row r="376" spans="2:38"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</row>
    <row r="377" spans="2:38"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</row>
    <row r="378" spans="2:38"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</row>
    <row r="379" spans="2:38"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</row>
    <row r="380" spans="2:38"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</row>
    <row r="381" spans="2:38"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</row>
    <row r="382" spans="2:38"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</row>
    <row r="383" spans="2:38"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</row>
    <row r="384" spans="2:38"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</row>
    <row r="385" spans="2:38"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</row>
    <row r="386" spans="2:38"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</row>
    <row r="387" spans="2:38"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</row>
    <row r="388" spans="2:38"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</row>
    <row r="389" spans="2:38"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</row>
    <row r="390" spans="2:38"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</row>
    <row r="391" spans="2:38"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</row>
    <row r="392" spans="2:38"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</row>
    <row r="393" spans="2:38"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</row>
    <row r="394" spans="2:38"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</row>
    <row r="395" spans="2:38"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</row>
    <row r="396" spans="2:38"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</row>
    <row r="397" spans="2:38"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</row>
    <row r="398" spans="2:38"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</row>
    <row r="399" spans="2:38"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</row>
    <row r="400" spans="2:38"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</row>
    <row r="401" spans="2:38"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</row>
    <row r="402" spans="2:38"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</row>
    <row r="403" spans="2:38"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</row>
    <row r="404" spans="2:38"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</row>
    <row r="405" spans="2:38"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</row>
    <row r="406" spans="2:38"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</row>
    <row r="407" spans="2:38"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</row>
    <row r="408" spans="2:38"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</row>
    <row r="409" spans="2:38"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</row>
    <row r="410" spans="2:38"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</row>
    <row r="411" spans="2:38"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</row>
    <row r="412" spans="2:38"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</row>
    <row r="413" spans="2:38"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</row>
    <row r="414" spans="2:38"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</row>
    <row r="415" spans="2:38"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</row>
    <row r="416" spans="2:38"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</row>
    <row r="417" spans="2:38"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</row>
    <row r="418" spans="2:38"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</row>
    <row r="419" spans="2:38"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</row>
    <row r="420" spans="2:38"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</row>
    <row r="421" spans="2:38"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</row>
    <row r="422" spans="2:38"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</row>
    <row r="423" spans="2:38"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</row>
    <row r="424" spans="2:38"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</row>
    <row r="425" spans="2:38"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</row>
    <row r="426" spans="2:38"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</row>
    <row r="427" spans="2:38"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</row>
    <row r="428" spans="2:38"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</row>
    <row r="429" spans="2:38"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</row>
    <row r="430" spans="2:38"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</row>
    <row r="431" spans="2:38"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</row>
    <row r="432" spans="2:38"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</row>
    <row r="433" spans="2:38"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</row>
    <row r="434" spans="2:38"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</row>
    <row r="435" spans="2:38"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</row>
    <row r="436" spans="2:38"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</row>
    <row r="437" spans="2:38"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</row>
    <row r="438" spans="2:38"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</row>
    <row r="439" spans="2:38"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</row>
    <row r="440" spans="2:38"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</row>
    <row r="441" spans="2:38"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</row>
    <row r="442" spans="2:38"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</row>
    <row r="443" spans="2:38"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</row>
    <row r="444" spans="2:38"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</row>
    <row r="445" spans="2:38"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</row>
    <row r="446" spans="2:38"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</row>
    <row r="447" spans="2:38"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</row>
    <row r="448" spans="2:38"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</row>
    <row r="449" spans="2:38"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</row>
    <row r="450" spans="2:38"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</row>
  </sheetData>
  <mergeCells count="34">
    <mergeCell ref="L3:R3"/>
    <mergeCell ref="L5:M5"/>
    <mergeCell ref="M6:O6"/>
    <mergeCell ref="B34:H34"/>
    <mergeCell ref="B36:C36"/>
    <mergeCell ref="R21:R24"/>
    <mergeCell ref="R25:R26"/>
    <mergeCell ref="L21:L24"/>
    <mergeCell ref="L25:L26"/>
    <mergeCell ref="I21:I24"/>
    <mergeCell ref="I25:I26"/>
    <mergeCell ref="J21:J24"/>
    <mergeCell ref="J25:J26"/>
    <mergeCell ref="C1:H1"/>
    <mergeCell ref="B3:H3"/>
    <mergeCell ref="B5:C5"/>
    <mergeCell ref="C6:E6"/>
    <mergeCell ref="B56:B57"/>
    <mergeCell ref="H52:H55"/>
    <mergeCell ref="H56:H57"/>
    <mergeCell ref="H21:H24"/>
    <mergeCell ref="H25:H26"/>
    <mergeCell ref="B52:B55"/>
    <mergeCell ref="B21:B24"/>
    <mergeCell ref="B25:B26"/>
    <mergeCell ref="C37:E37"/>
    <mergeCell ref="T21:T24"/>
    <mergeCell ref="S21:S24"/>
    <mergeCell ref="J56:J57"/>
    <mergeCell ref="I56:I57"/>
    <mergeCell ref="J52:J55"/>
    <mergeCell ref="I52:I55"/>
    <mergeCell ref="T25:T26"/>
    <mergeCell ref="S25:S26"/>
  </mergeCells>
  <pageMargins left="0.94" right="0.7" top="0.33" bottom="0.79" header="0.3" footer="1.34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ASHIQ</dc:creator>
  <cp:lastModifiedBy>ASHIQ</cp:lastModifiedBy>
  <cp:lastPrinted>2016-10-23T00:32:55Z</cp:lastPrinted>
  <dcterms:created xsi:type="dcterms:W3CDTF">2016-10-22T00:22:43Z</dcterms:created>
  <dcterms:modified xsi:type="dcterms:W3CDTF">2016-12-20T03:57:45Z</dcterms:modified>
</cp:coreProperties>
</file>